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definedNames>
    <definedName name="table1">ورقة1!$D$3:$F$8</definedName>
    <definedName name="table2">ورقة1!$G$3:$I$8</definedName>
  </definedNames>
  <calcPr calcId="144525"/>
</workbook>
</file>

<file path=xl/calcChain.xml><?xml version="1.0" encoding="utf-8"?>
<calcChain xmlns="http://schemas.openxmlformats.org/spreadsheetml/2006/main">
  <c r="B21" i="1" l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15" i="1"/>
  <c r="B16" i="1"/>
  <c r="B17" i="1"/>
  <c r="B18" i="1"/>
  <c r="B19" i="1"/>
  <c r="B20" i="1"/>
  <c r="B14" i="1" l="1"/>
  <c r="B8" i="1"/>
  <c r="B5" i="1"/>
  <c r="B12" i="1"/>
  <c r="B6" i="1"/>
  <c r="B4" i="1"/>
  <c r="B7" i="1"/>
  <c r="B11" i="1"/>
  <c r="B10" i="1"/>
  <c r="B13" i="1"/>
  <c r="B9" i="1"/>
  <c r="B3" i="1"/>
  <c r="A51" i="1" s="1"/>
  <c r="A33" i="1" l="1"/>
  <c r="A26" i="1"/>
  <c r="A42" i="1"/>
  <c r="A43" i="1"/>
  <c r="A31" i="1"/>
  <c r="A24" i="1"/>
  <c r="A40" i="1"/>
  <c r="A37" i="1"/>
  <c r="A21" i="1"/>
  <c r="A41" i="1"/>
  <c r="A30" i="1"/>
  <c r="A46" i="1"/>
  <c r="A55" i="1"/>
  <c r="A35" i="1"/>
  <c r="A28" i="1"/>
  <c r="A44" i="1"/>
  <c r="A45" i="1"/>
  <c r="A25" i="1"/>
  <c r="A49" i="1"/>
  <c r="A34" i="1"/>
  <c r="A50" i="1"/>
  <c r="A23" i="1"/>
  <c r="A39" i="1"/>
  <c r="A32" i="1"/>
  <c r="A48" i="1"/>
  <c r="A53" i="1"/>
  <c r="A29" i="1"/>
  <c r="A22" i="1"/>
  <c r="A38" i="1"/>
  <c r="A54" i="1"/>
  <c r="A27" i="1"/>
  <c r="A47" i="1"/>
  <c r="A36" i="1"/>
  <c r="A52" i="1"/>
  <c r="A3" i="1"/>
  <c r="A19" i="1"/>
  <c r="A20" i="1"/>
  <c r="A18" i="1"/>
  <c r="A15" i="1"/>
  <c r="A17" i="1"/>
  <c r="A16" i="1"/>
  <c r="A9" i="1"/>
  <c r="A10" i="1"/>
  <c r="A5" i="1"/>
  <c r="A14" i="1"/>
  <c r="A13" i="1"/>
  <c r="A11" i="1"/>
  <c r="A8" i="1"/>
  <c r="A7" i="1"/>
  <c r="A4" i="1"/>
  <c r="A6" i="1"/>
  <c r="A12" i="1"/>
  <c r="C21" i="1" l="1" a="1"/>
  <c r="C21" i="1" s="1"/>
  <c r="C22" i="1" a="1"/>
  <c r="C22" i="1" s="1"/>
  <c r="C23" i="1" a="1"/>
  <c r="C23" i="1" s="1"/>
  <c r="C24" i="1" a="1"/>
  <c r="C24" i="1" s="1"/>
  <c r="C25" i="1" a="1"/>
  <c r="C25" i="1" s="1"/>
  <c r="C26" i="1" a="1"/>
  <c r="C26" i="1" s="1"/>
  <c r="C27" i="1" a="1"/>
  <c r="C27" i="1" s="1"/>
  <c r="C28" i="1" a="1"/>
  <c r="C28" i="1" s="1"/>
  <c r="C29" i="1" a="1"/>
  <c r="C29" i="1" s="1"/>
  <c r="C30" i="1" a="1"/>
  <c r="C30" i="1" s="1"/>
  <c r="C31" i="1" a="1"/>
  <c r="C31" i="1" s="1"/>
  <c r="C32" i="1" a="1"/>
  <c r="C32" i="1" s="1"/>
  <c r="C33" i="1" a="1"/>
  <c r="C33" i="1" s="1"/>
  <c r="C34" i="1" a="1"/>
  <c r="C34" i="1" s="1"/>
  <c r="C35" i="1" a="1"/>
  <c r="C35" i="1" s="1"/>
  <c r="C36" i="1" a="1"/>
  <c r="C36" i="1" s="1"/>
  <c r="C37" i="1" a="1"/>
  <c r="C37" i="1" s="1"/>
  <c r="C38" i="1" a="1"/>
  <c r="C38" i="1" s="1"/>
  <c r="C39" i="1" a="1"/>
  <c r="C39" i="1" s="1"/>
  <c r="C40" i="1" a="1"/>
  <c r="C40" i="1" s="1"/>
  <c r="C41" i="1" a="1"/>
  <c r="C41" i="1" s="1"/>
  <c r="C42" i="1" a="1"/>
  <c r="C42" i="1" s="1"/>
  <c r="C43" i="1" a="1"/>
  <c r="C43" i="1" s="1"/>
  <c r="C44" i="1" a="1"/>
  <c r="C44" i="1" s="1"/>
  <c r="C45" i="1" a="1"/>
  <c r="C45" i="1" s="1"/>
  <c r="C46" i="1" a="1"/>
  <c r="C46" i="1" s="1"/>
  <c r="C47" i="1" a="1"/>
  <c r="C47" i="1" s="1"/>
  <c r="C48" i="1" a="1"/>
  <c r="C48" i="1" s="1"/>
  <c r="C49" i="1" a="1"/>
  <c r="C49" i="1" s="1"/>
  <c r="C50" i="1" a="1"/>
  <c r="C50" i="1" s="1"/>
  <c r="C51" i="1" a="1"/>
  <c r="C51" i="1" s="1"/>
  <c r="C52" i="1" a="1"/>
  <c r="C52" i="1" s="1"/>
  <c r="C53" i="1" a="1"/>
  <c r="C53" i="1" s="1"/>
  <c r="C54" i="1" a="1"/>
  <c r="C54" i="1" s="1"/>
  <c r="C55" i="1" a="1"/>
  <c r="C55" i="1" s="1"/>
  <c r="C15" i="1" a="1"/>
  <c r="C15" i="1" s="1"/>
  <c r="C16" i="1" a="1"/>
  <c r="C16" i="1" s="1"/>
  <c r="C17" i="1" a="1"/>
  <c r="C17" i="1" s="1"/>
  <c r="C18" i="1" a="1"/>
  <c r="C18" i="1" s="1"/>
  <c r="C19" i="1" a="1"/>
  <c r="C19" i="1" s="1"/>
  <c r="C20" i="1" a="1"/>
  <c r="C20" i="1" s="1"/>
  <c r="C3" i="1" a="1"/>
  <c r="C3" i="1" s="1"/>
  <c r="C11" i="1" a="1"/>
  <c r="C11" i="1" s="1"/>
  <c r="C7" i="1" a="1"/>
  <c r="C7" i="1" s="1"/>
  <c r="C4" i="1" a="1"/>
  <c r="C4" i="1" s="1"/>
  <c r="C12" i="1" a="1"/>
  <c r="C12" i="1" s="1"/>
  <c r="C8" i="1" a="1"/>
  <c r="C8" i="1" s="1"/>
  <c r="C13" i="1" a="1"/>
  <c r="C13" i="1" s="1"/>
  <c r="C9" i="1" a="1"/>
  <c r="C9" i="1" s="1"/>
  <c r="C6" i="1" a="1"/>
  <c r="C6" i="1" s="1"/>
  <c r="C14" i="1" a="1"/>
  <c r="C14" i="1" s="1"/>
  <c r="C10" i="1" a="1"/>
  <c r="C10" i="1" s="1"/>
  <c r="C5" i="1" a="1"/>
  <c r="C5" i="1" s="1"/>
  <c r="N3" i="1"/>
  <c r="K15" i="1" l="1"/>
  <c r="N15" i="1"/>
  <c r="N13" i="1"/>
  <c r="K13" i="1"/>
  <c r="K12" i="1"/>
  <c r="N12" i="1"/>
  <c r="O12" i="1" s="1"/>
  <c r="K14" i="1"/>
  <c r="N14" i="1"/>
  <c r="P14" i="1" s="1"/>
  <c r="K5" i="1"/>
  <c r="L5" i="1" s="1"/>
  <c r="N5" i="1"/>
  <c r="O5" i="1" s="1"/>
  <c r="K4" i="1"/>
  <c r="L4" i="1" s="1"/>
  <c r="N4" i="1"/>
  <c r="P4" i="1" s="1"/>
  <c r="K11" i="1"/>
  <c r="N11" i="1"/>
  <c r="K6" i="1"/>
  <c r="N6" i="1"/>
  <c r="K9" i="1"/>
  <c r="N9" i="1"/>
  <c r="O9" i="1" s="1"/>
  <c r="K8" i="1"/>
  <c r="L8" i="1" s="1"/>
  <c r="N8" i="1"/>
  <c r="P8" i="1" s="1"/>
  <c r="K10" i="1"/>
  <c r="M10" i="1" s="1"/>
  <c r="N10" i="1"/>
  <c r="O10" i="1" s="1"/>
  <c r="K7" i="1"/>
  <c r="L7" i="1" s="1"/>
  <c r="N7" i="1"/>
  <c r="P7" i="1" s="1"/>
  <c r="K3" i="1"/>
  <c r="Q12" i="1"/>
  <c r="P5" i="1"/>
  <c r="O13" i="1"/>
  <c r="P13" i="1"/>
  <c r="P3" i="1"/>
  <c r="O3" i="1"/>
  <c r="Q14" i="1"/>
  <c r="O14" i="1"/>
  <c r="Q15" i="1"/>
  <c r="P15" i="1"/>
  <c r="O15" i="1"/>
  <c r="P6" i="1"/>
  <c r="P11" i="1"/>
  <c r="M7" i="1"/>
  <c r="M8" i="1" l="1"/>
  <c r="P12" i="1"/>
  <c r="M11" i="1"/>
  <c r="L11" i="1"/>
  <c r="P10" i="1"/>
  <c r="L10" i="1"/>
  <c r="P9" i="1"/>
  <c r="M9" i="1"/>
  <c r="L9" i="1"/>
  <c r="M6" i="1"/>
  <c r="S6" i="1" s="1"/>
  <c r="L6" i="1"/>
  <c r="Q6" i="1"/>
  <c r="M3" i="1"/>
  <c r="L3" i="1"/>
  <c r="L15" i="1"/>
  <c r="R15" i="1" s="1"/>
  <c r="M15" i="1"/>
  <c r="S15" i="1" s="1"/>
  <c r="M5" i="1"/>
  <c r="Q10" i="1"/>
  <c r="Q5" i="1"/>
  <c r="Q8" i="1"/>
  <c r="Q3" i="1"/>
  <c r="O4" i="1"/>
  <c r="R4" i="1" s="1"/>
  <c r="Q11" i="1"/>
  <c r="O8" i="1"/>
  <c r="R8" i="1" s="1"/>
  <c r="O7" i="1"/>
  <c r="R7" i="1" s="1"/>
  <c r="R10" i="1"/>
  <c r="L13" i="1"/>
  <c r="R13" i="1" s="1"/>
  <c r="M13" i="1"/>
  <c r="S13" i="1" s="1"/>
  <c r="M14" i="1"/>
  <c r="S14" i="1" s="1"/>
  <c r="L14" i="1"/>
  <c r="R14" i="1" s="1"/>
  <c r="L12" i="1"/>
  <c r="R12" i="1" s="1"/>
  <c r="M12" i="1"/>
  <c r="S12" i="1" s="1"/>
  <c r="S7" i="1"/>
  <c r="Q7" i="1"/>
  <c r="O11" i="1"/>
  <c r="R11" i="1" s="1"/>
  <c r="Q9" i="1"/>
  <c r="O6" i="1"/>
  <c r="R6" i="1" s="1"/>
  <c r="Q13" i="1"/>
  <c r="Q4" i="1"/>
  <c r="M4" i="1"/>
  <c r="S4" i="1" s="1"/>
  <c r="S10" i="1"/>
  <c r="R9" i="1"/>
  <c r="S9" i="1"/>
  <c r="S8" i="1"/>
  <c r="S11" i="1"/>
  <c r="S3" i="1"/>
  <c r="S5" i="1"/>
  <c r="R5" i="1"/>
  <c r="R3" i="1"/>
</calcChain>
</file>

<file path=xl/sharedStrings.xml><?xml version="1.0" encoding="utf-8"?>
<sst xmlns="http://schemas.openxmlformats.org/spreadsheetml/2006/main" count="37" uniqueCount="18">
  <si>
    <t>الرقم القومي</t>
  </si>
  <si>
    <t>الاسم</t>
  </si>
  <si>
    <t>القيمة</t>
  </si>
  <si>
    <t>جدول1</t>
  </si>
  <si>
    <t>جدول2</t>
  </si>
  <si>
    <t>الاسم1</t>
  </si>
  <si>
    <t>الاسم2</t>
  </si>
  <si>
    <t>الاسم3</t>
  </si>
  <si>
    <t>الاسم4</t>
  </si>
  <si>
    <t>الاسم5</t>
  </si>
  <si>
    <t>الاسم6</t>
  </si>
  <si>
    <t>مقارنة الاسم</t>
  </si>
  <si>
    <t>مقارنة القيمة</t>
  </si>
  <si>
    <t>الموجود في الجدول 1 وغير موجود في جدول2</t>
  </si>
  <si>
    <t>الموجود في الجدول 2 وغير موجود في جدول1</t>
  </si>
  <si>
    <t>الاسم7</t>
  </si>
  <si>
    <t>الاسم8</t>
  </si>
  <si>
    <t>الاسم9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</si>
</sst>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Fill="1"/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 vertical="center" shrinkToFit="1"/>
    </xf>
    <xf numFmtId="1" fontId="2" fillId="0" borderId="1" xfId="0" applyNumberFormat="1" applyFont="1" applyBorder="1" applyAlignment="1">
      <alignment horizontal="center" vertical="center" shrinkToFit="1"/>
    </xf>
    <xf numFmtId="1" fontId="3" fillId="0" borderId="0" xfId="0" applyNumberFormat="1" applyFont="1" applyAlignment="1">
      <alignment horizontal="center" vertical="center" shrinkToFit="1"/>
    </xf>
    <xf numFmtId="1" fontId="3" fillId="0" borderId="1" xfId="0" applyNumberFormat="1" applyFont="1" applyBorder="1" applyAlignment="1">
      <alignment horizontal="center" vertical="center" shrinkToFit="1"/>
    </xf>
    <xf numFmtId="1" fontId="3" fillId="0" borderId="0" xfId="0" applyNumberFormat="1" applyFont="1" applyAlignment="1">
      <alignment horizontal="center" vertical="center" shrinkToFit="1" readingOrder="1"/>
    </xf>
    <xf numFmtId="1" fontId="3" fillId="0" borderId="0" xfId="0" applyNumberFormat="1" applyFont="1" applyFill="1" applyAlignment="1">
      <alignment horizontal="center" vertical="center" shrinkToFit="1"/>
    </xf>
    <xf numFmtId="0" fontId="4" fillId="0" borderId="1" xfId="0" applyFont="1" applyBorder="1" applyAlignment="1">
      <alignment horizontal="center"/>
    </xf>
    <xf numFmtId="0" fontId="4" fillId="0" borderId="0" xfId="0" applyFont="1"/>
    <xf numFmtId="1" fontId="0" fillId="2" borderId="1" xfId="0" applyNumberFormat="1" applyFill="1" applyBorder="1" applyAlignment="1">
      <alignment horizontal="center" vertical="center" shrinkToFit="1"/>
    </xf>
    <xf numFmtId="1" fontId="0" fillId="0" borderId="0" xfId="0" applyNumberFormat="1" applyFill="1" applyAlignment="1">
      <alignment horizontal="center" vertical="center" shrinkToFit="1"/>
    </xf>
    <xf numFmtId="0" fontId="5" fillId="2" borderId="8" xfId="0" applyFont="1" applyFill="1" applyBorder="1" applyAlignment="1">
      <alignment horizontal="center"/>
    </xf>
    <xf numFmtId="0" fontId="5" fillId="0" borderId="0" xfId="0" applyFont="1" applyFill="1"/>
    <xf numFmtId="1" fontId="1" fillId="0" borderId="1" xfId="0" applyNumberFormat="1" applyFont="1" applyBorder="1" applyAlignment="1">
      <alignment horizontal="center"/>
    </xf>
    <xf numFmtId="1" fontId="0" fillId="0" borderId="0" xfId="0" applyNumberFormat="1" applyFill="1"/>
    <xf numFmtId="0" fontId="0" fillId="2" borderId="0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5" fillId="3" borderId="5" xfId="0" applyFont="1" applyFill="1" applyBorder="1" applyAlignment="1">
      <alignment horizontal="center" vertical="center" shrinkToFit="1"/>
    </xf>
    <xf numFmtId="0" fontId="5" fillId="3" borderId="6" xfId="0" applyFont="1" applyFill="1" applyBorder="1" applyAlignment="1">
      <alignment horizontal="center" vertical="center" shrinkToFit="1"/>
    </xf>
    <xf numFmtId="0" fontId="5" fillId="3" borderId="7" xfId="0" applyFont="1" applyFill="1" applyBorder="1" applyAlignment="1">
      <alignment horizontal="center" vertical="center" shrinkToFit="1"/>
    </xf>
    <xf numFmtId="0" fontId="1" fillId="3" borderId="1" xfId="0" applyFont="1" applyFill="1" applyBorder="1" applyAlignment="1">
      <alignment horizontal="center" vertical="center" shrinkToFi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S55"/>
  <sheetViews>
    <sheetView rightToLeft="1" tabSelected="1" workbookViewId="0">
      <selection activeCell="A12" sqref="A12"/>
    </sheetView>
  </sheetViews>
  <sheetFormatPr defaultRowHeight="18" x14ac:dyDescent="0.25"/>
  <cols>
    <col min="1" max="3" width="16.625" style="8" customWidth="1"/>
    <col min="4" max="4" width="11.875" style="13" customWidth="1"/>
    <col min="7" max="7" width="11.625" customWidth="1"/>
    <col min="10" max="10" width="4.125" style="3" customWidth="1"/>
    <col min="11" max="11" width="15.75" style="17" customWidth="1"/>
    <col min="12" max="13" width="9" style="3"/>
    <col min="14" max="14" width="14.75" style="15" customWidth="1"/>
  </cols>
  <sheetData>
    <row r="1" spans="1:19" x14ac:dyDescent="0.2">
      <c r="D1" s="22" t="s">
        <v>3</v>
      </c>
      <c r="E1" s="22"/>
      <c r="F1" s="22"/>
      <c r="G1" s="22" t="s">
        <v>4</v>
      </c>
      <c r="H1" s="22"/>
      <c r="I1" s="22"/>
      <c r="K1" s="23" t="s">
        <v>13</v>
      </c>
      <c r="L1" s="24"/>
      <c r="M1" s="25"/>
      <c r="N1" s="26" t="s">
        <v>14</v>
      </c>
      <c r="O1" s="26"/>
      <c r="P1" s="26"/>
      <c r="Q1" s="27" t="s">
        <v>0</v>
      </c>
      <c r="R1" s="27" t="s">
        <v>11</v>
      </c>
      <c r="S1" s="20" t="s">
        <v>12</v>
      </c>
    </row>
    <row r="2" spans="1:19" x14ac:dyDescent="0.25">
      <c r="A2" s="9"/>
      <c r="B2" s="9"/>
      <c r="C2" s="9"/>
      <c r="D2" s="12" t="s">
        <v>0</v>
      </c>
      <c r="E2" s="1" t="s">
        <v>1</v>
      </c>
      <c r="F2" s="1" t="s">
        <v>2</v>
      </c>
      <c r="G2" s="1" t="s">
        <v>0</v>
      </c>
      <c r="H2" s="1" t="s">
        <v>1</v>
      </c>
      <c r="I2" s="1" t="s">
        <v>2</v>
      </c>
      <c r="K2" s="16" t="s">
        <v>0</v>
      </c>
      <c r="L2" s="2" t="s">
        <v>1</v>
      </c>
      <c r="M2" s="2" t="s">
        <v>2</v>
      </c>
      <c r="N2" s="14" t="s">
        <v>0</v>
      </c>
      <c r="O2" s="2" t="s">
        <v>1</v>
      </c>
      <c r="P2" s="2" t="s">
        <v>2</v>
      </c>
      <c r="Q2" s="28"/>
      <c r="R2" s="28"/>
      <c r="S2" s="21"/>
    </row>
    <row r="3" spans="1:19" ht="18.75" customHeight="1" x14ac:dyDescent="0.25">
      <c r="A3" s="10">
        <f ca="1">IF(COUNTIF(B$3:B3,B3)=1,B3,"")</f>
        <v>27310130100598</v>
      </c>
      <c r="B3" s="11">
        <f ca="1">IF(ROW()-2&gt;COUNTA(D:D)+COUNTA(G:G),"",IF(D3&lt;&gt;"",D3,OFFSET(D3,-COUNTA(D:D)+3,3)))</f>
        <v>27310130100598</v>
      </c>
      <c r="C3" s="11">
        <f t="array" aca="1" ref="C3" ca="1">IFERROR(SMALL(IF(ISNUMBER($A$3:$A$11), $A$3:$A$11, ""),ROWS($K$1:K1)),"")</f>
        <v>27310130100598</v>
      </c>
      <c r="D3" s="7">
        <v>27310130100598</v>
      </c>
      <c r="E3" s="7" t="s">
        <v>5</v>
      </c>
      <c r="F3" s="7">
        <v>99</v>
      </c>
      <c r="G3" s="7">
        <v>99999999999997</v>
      </c>
      <c r="H3" s="7" t="s">
        <v>10</v>
      </c>
      <c r="I3" s="7">
        <v>600</v>
      </c>
      <c r="J3" s="19"/>
      <c r="K3" s="18">
        <f ca="1">IFERROR(IF(C3&lt;&gt;INDEX($D$3:$D$11,MATCH($C3,$D$3:$D$11,0)),"",C3),"")</f>
        <v>27310130100598</v>
      </c>
      <c r="L3" s="5" t="str">
        <f ca="1">IFERROR(INDEX($E$3:$E$8,MATCH($K3,$D$3:$D$11,0)),"")</f>
        <v>الاسم1</v>
      </c>
      <c r="M3" s="4">
        <f ca="1">IFERROR(INDEX($F$3:$F$8,MATCH($K3,$D$3:$D$8,0)),"")</f>
        <v>99</v>
      </c>
      <c r="N3" s="6" t="str">
        <f ca="1">IFERROR(IF(C3&lt;&gt;INDEX($G$3:$G$11,MATCH($C3,$G$3:$G$11,0)),"",C3),"")</f>
        <v/>
      </c>
      <c r="O3" s="4" t="str">
        <f ca="1">IFERROR(INDEX($H$3:$H$8,MATCH(N3,$G$3:$G$8,0)),"")</f>
        <v/>
      </c>
      <c r="P3" s="4" t="str">
        <f ca="1">IFERROR(INDEX($I$3:$I$8,MATCH(N3,$G$3:$G$8,0)),"")</f>
        <v/>
      </c>
      <c r="Q3" s="1" t="b">
        <f ca="1">IF(AND(K3="",N3=""),"",IF(K3=N3,TRUE,FALSE))</f>
        <v>0</v>
      </c>
      <c r="R3" s="1" t="b">
        <f ca="1">IF(AND(L3="",O3=""),"",IF(L3=O3,TRUE,FALSE))</f>
        <v>0</v>
      </c>
      <c r="S3" s="1" t="b">
        <f ca="1">IF(AND(M3="",P3=""),"",IF(M3=P3,TRUE,FALSE))</f>
        <v>0</v>
      </c>
    </row>
    <row r="4" spans="1:19" ht="20.25" x14ac:dyDescent="0.25">
      <c r="A4" s="10">
        <f ca="1">IF(COUNTIF(B$3:B4,B4)=1,B4,"")</f>
        <v>27601010100300</v>
      </c>
      <c r="B4" s="11">
        <f t="shared" ref="B4:B14" ca="1" si="0">IF(ROW()-2&gt;COUNTA(D:D)+COUNTA(G:G),"",IF(D4&lt;&gt;"",D4,OFFSET(D4,-COUNTA(D:D)+2,3)))</f>
        <v>27601010100300</v>
      </c>
      <c r="C4" s="11">
        <f t="array" aca="1" ref="C4" ca="1">IFERROR(SMALL(IF(ISNUMBER($A$3:$A$11), $A$3:$A$11, ""),ROWS($K$1:K2)),"")</f>
        <v>27601010100300</v>
      </c>
      <c r="D4" s="7">
        <v>27601010100300</v>
      </c>
      <c r="E4" s="7" t="s">
        <v>6</v>
      </c>
      <c r="F4" s="7">
        <v>200</v>
      </c>
      <c r="G4" s="7">
        <v>99999999999996</v>
      </c>
      <c r="H4" s="7" t="s">
        <v>9</v>
      </c>
      <c r="I4" s="7">
        <v>500</v>
      </c>
      <c r="J4" s="19"/>
      <c r="K4" s="18">
        <f t="shared" ref="K4:K15" ca="1" si="1">IFERROR(IF(C4&lt;&gt;INDEX($D$3:$D$11,MATCH($C4,$D$3:$D$11,0)),"",C4),"")</f>
        <v>27601010100300</v>
      </c>
      <c r="L4" s="5" t="str">
        <f ca="1">IFERROR(INDEX($E$3:$E$8,MATCH($K4,$D$3:$D$11,0)),"")</f>
        <v>الاسم2</v>
      </c>
      <c r="M4" s="4">
        <f t="shared" ref="M4:M15" ca="1" si="2">IFERROR(INDEX($F$3:$F$8,MATCH($K4,$D$3:$D$8,0)),"")</f>
        <v>200</v>
      </c>
      <c r="N4" s="6" t="str">
        <f t="shared" ref="N4:N15" ca="1" si="3">IFERROR(IF(C4&lt;&gt;INDEX($G$3:$G$11,MATCH($C4,$G$3:$G$11,0)),"",C4),"")</f>
        <v/>
      </c>
      <c r="O4" s="4" t="str">
        <f t="shared" ref="O4:O15" ca="1" si="4">IFERROR(INDEX($H$3:$H$8,MATCH(N4,$G$3:$G$8,0)),"")</f>
        <v/>
      </c>
      <c r="P4" s="4" t="str">
        <f t="shared" ref="P4:P9" ca="1" si="5">IFERROR(INDEX($I$3:$I$8,MATCH(N4,$G$3:$G$8,0)),"")</f>
        <v/>
      </c>
      <c r="Q4" s="1" t="b">
        <f t="shared" ref="Q4:Q15" ca="1" si="6">IF(AND(K4="",N4=""),"",IF(K4=N4,TRUE,FALSE))</f>
        <v>0</v>
      </c>
      <c r="R4" s="1" t="b">
        <f t="shared" ref="R4:R15" ca="1" si="7">IF(AND(L4="",O4=""),"",IF(L4=O4,TRUE,FALSE))</f>
        <v>0</v>
      </c>
      <c r="S4" s="1" t="b">
        <f t="shared" ref="S4:S15" ca="1" si="8">IF(AND(M4="",P4=""),"",IF(M4=P4,TRUE,FALSE))</f>
        <v>0</v>
      </c>
    </row>
    <row r="5" spans="1:19" ht="20.25" x14ac:dyDescent="0.25">
      <c r="A5" s="10">
        <f ca="1">IF(COUNTIF(B$3:B5,B5)=1,B5,"")</f>
        <v>27810100100200</v>
      </c>
      <c r="B5" s="11">
        <f t="shared" ca="1" si="0"/>
        <v>27810100100200</v>
      </c>
      <c r="C5" s="11">
        <f t="array" aca="1" ref="C5" ca="1">IFERROR(SMALL(IF(ISNUMBER($A$3:$A$11), $A$3:$A$11, ""),ROWS($K$1:K3)),"")</f>
        <v>27810100100200</v>
      </c>
      <c r="D5" s="7">
        <v>27810100100200</v>
      </c>
      <c r="E5" s="7" t="s">
        <v>7</v>
      </c>
      <c r="F5" s="7">
        <v>300</v>
      </c>
      <c r="G5" s="7">
        <v>99999999999994</v>
      </c>
      <c r="H5" s="7" t="s">
        <v>8</v>
      </c>
      <c r="I5" s="7">
        <v>400</v>
      </c>
      <c r="J5" s="19"/>
      <c r="K5" s="18">
        <f t="shared" ca="1" si="1"/>
        <v>27810100100200</v>
      </c>
      <c r="L5" s="5" t="str">
        <f ca="1">IFERROR(INDEX($E$3:$E$8,MATCH($K5,$D$3:$D$11,0)),"")</f>
        <v>الاسم3</v>
      </c>
      <c r="M5" s="4">
        <f t="shared" ca="1" si="2"/>
        <v>300</v>
      </c>
      <c r="N5" s="6" t="str">
        <f t="shared" ca="1" si="3"/>
        <v/>
      </c>
      <c r="O5" s="4" t="str">
        <f t="shared" ca="1" si="4"/>
        <v/>
      </c>
      <c r="P5" s="4" t="str">
        <f t="shared" ca="1" si="5"/>
        <v/>
      </c>
      <c r="Q5" s="1" t="b">
        <f t="shared" ca="1" si="6"/>
        <v>0</v>
      </c>
      <c r="R5" s="1" t="b">
        <f t="shared" ca="1" si="7"/>
        <v>0</v>
      </c>
      <c r="S5" s="1" t="b">
        <f t="shared" ca="1" si="8"/>
        <v>0</v>
      </c>
    </row>
    <row r="6" spans="1:19" ht="20.25" x14ac:dyDescent="0.25">
      <c r="A6" s="10">
        <f ca="1">IF(COUNTIF(B$3:B6,B6)=1,B6,"")</f>
        <v>27912100100500</v>
      </c>
      <c r="B6" s="11">
        <f t="shared" ca="1" si="0"/>
        <v>27912100100500</v>
      </c>
      <c r="C6" s="11">
        <f t="array" aca="1" ref="C6" ca="1">IFERROR(SMALL(IF(ISNUMBER($A$3:$A$11), $A$3:$A$11, ""),ROWS($K$1:K4)),"")</f>
        <v>27912100100500</v>
      </c>
      <c r="D6" s="7">
        <v>27912100100500</v>
      </c>
      <c r="E6" s="7" t="s">
        <v>8</v>
      </c>
      <c r="F6" s="7">
        <v>400</v>
      </c>
      <c r="G6" s="7">
        <v>99999999999993</v>
      </c>
      <c r="H6" s="7" t="s">
        <v>7</v>
      </c>
      <c r="I6" s="7">
        <v>300</v>
      </c>
      <c r="J6" s="19"/>
      <c r="K6" s="18">
        <f t="shared" ca="1" si="1"/>
        <v>27912100100500</v>
      </c>
      <c r="L6" s="5" t="str">
        <f ca="1">IFERROR(INDEX($E$3:$E$8,MATCH($K6,$D$3:$D$11,0)),"")</f>
        <v>الاسم4</v>
      </c>
      <c r="M6" s="4">
        <f t="shared" ca="1" si="2"/>
        <v>400</v>
      </c>
      <c r="N6" s="6" t="str">
        <f t="shared" ca="1" si="3"/>
        <v/>
      </c>
      <c r="O6" s="4" t="str">
        <f t="shared" ca="1" si="4"/>
        <v/>
      </c>
      <c r="P6" s="4" t="str">
        <f t="shared" ca="1" si="5"/>
        <v/>
      </c>
      <c r="Q6" s="1" t="b">
        <f t="shared" ca="1" si="6"/>
        <v>0</v>
      </c>
      <c r="R6" s="1" t="b">
        <f t="shared" ca="1" si="7"/>
        <v>0</v>
      </c>
      <c r="S6" s="1" t="b">
        <f t="shared" ca="1" si="8"/>
        <v>0</v>
      </c>
    </row>
    <row r="7" spans="1:19" ht="20.25" x14ac:dyDescent="0.25">
      <c r="A7" s="10">
        <f ca="1">IF(COUNTIF(B$3:B7,B7)=1,B7,"")</f>
        <v>28012120100300</v>
      </c>
      <c r="B7" s="11">
        <f t="shared" ca="1" si="0"/>
        <v>28012120100300</v>
      </c>
      <c r="C7" s="11">
        <f t="array" aca="1" ref="C7" ca="1">IFERROR(SMALL(IF(ISNUMBER($A$3:$A$11), $A$3:$A$11, ""),ROWS($K$1:K5)),"")</f>
        <v>28012120100300</v>
      </c>
      <c r="D7" s="7">
        <v>28012120100300</v>
      </c>
      <c r="E7" s="7" t="s">
        <v>9</v>
      </c>
      <c r="F7" s="7">
        <v>500</v>
      </c>
      <c r="G7" s="7">
        <v>99999999999992</v>
      </c>
      <c r="H7" s="7" t="s">
        <v>6</v>
      </c>
      <c r="I7" s="7">
        <v>200</v>
      </c>
      <c r="J7" s="19"/>
      <c r="K7" s="18">
        <f t="shared" ca="1" si="1"/>
        <v>28012120100300</v>
      </c>
      <c r="L7" s="5" t="str">
        <f ca="1">IFERROR(INDEX($E$3:$E$8,MATCH($K7,$D$3:$D$11,0)),"")</f>
        <v>الاسم5</v>
      </c>
      <c r="M7" s="4">
        <f t="shared" ca="1" si="2"/>
        <v>500</v>
      </c>
      <c r="N7" s="6" t="str">
        <f t="shared" ca="1" si="3"/>
        <v/>
      </c>
      <c r="O7" s="4" t="str">
        <f t="shared" ca="1" si="4"/>
        <v/>
      </c>
      <c r="P7" s="4" t="str">
        <f t="shared" ca="1" si="5"/>
        <v/>
      </c>
      <c r="Q7" s="1" t="b">
        <f t="shared" ca="1" si="6"/>
        <v>0</v>
      </c>
      <c r="R7" s="1" t="b">
        <f t="shared" ca="1" si="7"/>
        <v>0</v>
      </c>
      <c r="S7" s="1" t="b">
        <f t="shared" ca="1" si="8"/>
        <v>0</v>
      </c>
    </row>
    <row r="8" spans="1:19" ht="20.25" x14ac:dyDescent="0.25">
      <c r="A8" s="10">
        <f ca="1">IF(COUNTIF(B$3:B8,B8)=1,B8,"")</f>
        <v>29011110100100</v>
      </c>
      <c r="B8" s="11">
        <f t="shared" ca="1" si="0"/>
        <v>29011110100100</v>
      </c>
      <c r="C8" s="11">
        <f t="array" aca="1" ref="C8" ca="1">IFERROR(SMALL(IF(ISNUMBER($A$3:$A$11), $A$3:$A$11, ""),ROWS($K$1:K6)),"")</f>
        <v>29011110100100</v>
      </c>
      <c r="D8" s="7">
        <v>29011110100100</v>
      </c>
      <c r="E8" s="7" t="s">
        <v>10</v>
      </c>
      <c r="F8" s="7">
        <v>600</v>
      </c>
      <c r="G8" s="7">
        <v>99999999999991</v>
      </c>
      <c r="H8" s="7" t="s">
        <v>5</v>
      </c>
      <c r="I8" s="7">
        <v>100</v>
      </c>
      <c r="J8" s="19"/>
      <c r="K8" s="18">
        <f t="shared" ca="1" si="1"/>
        <v>29011110100100</v>
      </c>
      <c r="L8" s="5" t="str">
        <f ca="1">IFERROR(INDEX($E$3:$E$8,MATCH($K8,$D$3:$D$11,0)),"")</f>
        <v>الاسم6</v>
      </c>
      <c r="M8" s="4">
        <f t="shared" ca="1" si="2"/>
        <v>600</v>
      </c>
      <c r="N8" s="6" t="str">
        <f t="shared" ca="1" si="3"/>
        <v/>
      </c>
      <c r="O8" s="4" t="str">
        <f t="shared" ca="1" si="4"/>
        <v/>
      </c>
      <c r="P8" s="4" t="str">
        <f t="shared" ca="1" si="5"/>
        <v/>
      </c>
      <c r="Q8" s="1" t="b">
        <f t="shared" ca="1" si="6"/>
        <v>0</v>
      </c>
      <c r="R8" s="1" t="b">
        <f t="shared" ca="1" si="7"/>
        <v>0</v>
      </c>
      <c r="S8" s="1" t="b">
        <f t="shared" ca="1" si="8"/>
        <v>0</v>
      </c>
    </row>
    <row r="9" spans="1:19" ht="20.25" x14ac:dyDescent="0.25">
      <c r="A9" s="10">
        <f ca="1">IF(COUNTIF(B$3:B9,B9)=1,B9,"")</f>
        <v>29011110100400</v>
      </c>
      <c r="B9" s="11">
        <f t="shared" ca="1" si="0"/>
        <v>29011110100400</v>
      </c>
      <c r="C9" s="11">
        <f t="array" aca="1" ref="C9" ca="1">IFERROR(SMALL(IF(ISNUMBER($A$3:$A$11), $A$3:$A$11, ""),ROWS($K$1:K7)),"")</f>
        <v>29011110100400</v>
      </c>
      <c r="D9" s="7">
        <v>29011110100400</v>
      </c>
      <c r="E9" s="7" t="s">
        <v>15</v>
      </c>
      <c r="F9" s="7">
        <v>601</v>
      </c>
      <c r="G9" s="7">
        <v>99999999999999</v>
      </c>
      <c r="H9" s="7" t="s">
        <v>6</v>
      </c>
      <c r="I9" s="7">
        <v>101</v>
      </c>
      <c r="J9" s="19"/>
      <c r="K9" s="18">
        <f t="shared" ca="1" si="1"/>
        <v>29011110100400</v>
      </c>
      <c r="L9" s="5" t="str">
        <f ca="1">IFERROR(INDEX($E$3:$E$11,MATCH($K9,$D$3:$D$11,0)),"")</f>
        <v>الاسم7</v>
      </c>
      <c r="M9" s="4">
        <f ca="1">IFERROR(INDEX($F$3:$F$11,MATCH($K9,$D$3:$D$11,0)),"")</f>
        <v>601</v>
      </c>
      <c r="N9" s="6" t="str">
        <f t="shared" ca="1" si="3"/>
        <v/>
      </c>
      <c r="O9" s="4" t="str">
        <f t="shared" ca="1" si="4"/>
        <v/>
      </c>
      <c r="P9" s="4" t="str">
        <f t="shared" ca="1" si="5"/>
        <v/>
      </c>
      <c r="Q9" s="1" t="b">
        <f t="shared" ca="1" si="6"/>
        <v>0</v>
      </c>
      <c r="R9" s="1" t="b">
        <f t="shared" ca="1" si="7"/>
        <v>0</v>
      </c>
      <c r="S9" s="1" t="b">
        <f t="shared" ca="1" si="8"/>
        <v>0</v>
      </c>
    </row>
    <row r="10" spans="1:19" ht="25.5" customHeight="1" x14ac:dyDescent="0.25">
      <c r="A10" s="10">
        <f ca="1">IF(COUNTIF(B$3:B10,B10)=1,B10,"")</f>
        <v>29011110100600</v>
      </c>
      <c r="B10" s="11">
        <f t="shared" ca="1" si="0"/>
        <v>29011110100600</v>
      </c>
      <c r="C10" s="11">
        <f t="array" aca="1" ref="C10" ca="1">IFERROR(SMALL(IF(ISNUMBER($A$3:$A$11), $A$3:$A$11, ""),ROWS($K$1:K8)),"")</f>
        <v>29011110100600</v>
      </c>
      <c r="D10" s="7">
        <v>29011110100600</v>
      </c>
      <c r="E10" s="7" t="s">
        <v>16</v>
      </c>
      <c r="F10" s="7">
        <v>602</v>
      </c>
      <c r="G10" s="7">
        <v>99999999999998</v>
      </c>
      <c r="H10" s="7" t="s">
        <v>7</v>
      </c>
      <c r="I10" s="7">
        <v>102</v>
      </c>
      <c r="J10" s="19"/>
      <c r="K10" s="18">
        <f t="shared" ca="1" si="1"/>
        <v>29011110100600</v>
      </c>
      <c r="L10" s="5" t="str">
        <f ca="1">IFERROR(INDEX($E$3:$E$11,MATCH($K10,$D$3:$D$11,0)),"")</f>
        <v>الاسم8</v>
      </c>
      <c r="M10" s="4">
        <f ca="1">IFERROR(INDEX($F$3:$F$11,MATCH($K10,$D$3:$D$11,0)),"")</f>
        <v>602</v>
      </c>
      <c r="N10" s="6" t="str">
        <f t="shared" ca="1" si="3"/>
        <v/>
      </c>
      <c r="O10" s="4" t="str">
        <f t="shared" ca="1" si="4"/>
        <v/>
      </c>
      <c r="P10" s="4" t="str">
        <f t="shared" ref="P10:P15" ca="1" si="9">IFERROR(INDEX($I$3:$I$8,MATCH(N10,$G$3:$G$8,0)),"")</f>
        <v/>
      </c>
      <c r="Q10" s="1" t="b">
        <f t="shared" ca="1" si="6"/>
        <v>0</v>
      </c>
      <c r="R10" s="1" t="b">
        <f t="shared" ca="1" si="7"/>
        <v>0</v>
      </c>
      <c r="S10" s="1" t="b">
        <f t="shared" ca="1" si="8"/>
        <v>0</v>
      </c>
    </row>
    <row r="11" spans="1:19" ht="20.25" x14ac:dyDescent="0.25">
      <c r="A11" s="10">
        <f ca="1">IF(COUNTIF(B$3:B11,B11)=1,B11,"")</f>
        <v>29011110100800</v>
      </c>
      <c r="B11" s="11">
        <f t="shared" ca="1" si="0"/>
        <v>29011110100800</v>
      </c>
      <c r="C11" s="11">
        <f t="array" aca="1" ref="C11" ca="1">IFERROR(SMALL(IF(ISNUMBER($A$3:$A$11), $A$3:$A$11, ""),ROWS($K$1:K9)),"")</f>
        <v>29011110100800</v>
      </c>
      <c r="D11" s="7">
        <v>29011110100800</v>
      </c>
      <c r="E11" s="7" t="s">
        <v>17</v>
      </c>
      <c r="F11" s="7">
        <v>603</v>
      </c>
      <c r="G11" s="7">
        <v>99999999999995</v>
      </c>
      <c r="H11" s="7" t="s">
        <v>8</v>
      </c>
      <c r="I11" s="7">
        <v>103</v>
      </c>
      <c r="J11" s="19"/>
      <c r="K11" s="18">
        <f t="shared" ca="1" si="1"/>
        <v>29011110100800</v>
      </c>
      <c r="L11" s="5" t="str">
        <f ca="1">IFERROR(INDEX($E$3:$E$11,MATCH($K11,$D$3:$D$11,0)),"")</f>
        <v>الاسم9</v>
      </c>
      <c r="M11" s="4">
        <f ca="1">IFERROR(INDEX($F$3:$F$11,MATCH($K11,$D$3:$D$11,0)),"")</f>
        <v>603</v>
      </c>
      <c r="N11" s="6" t="str">
        <f t="shared" ca="1" si="3"/>
        <v/>
      </c>
      <c r="O11" s="4" t="str">
        <f t="shared" ca="1" si="4"/>
        <v/>
      </c>
      <c r="P11" s="4" t="str">
        <f t="shared" ca="1" si="9"/>
        <v/>
      </c>
      <c r="Q11" s="1" t="b">
        <f t="shared" ca="1" si="6"/>
        <v>0</v>
      </c>
      <c r="R11" s="1" t="b">
        <f t="shared" ca="1" si="7"/>
        <v>0</v>
      </c>
      <c r="S11" s="1" t="b">
        <f t="shared" ca="1" si="8"/>
        <v>0</v>
      </c>
    </row>
    <row r="12" spans="1:19" ht="15" x14ac:dyDescent="0.25">
      <c r="A12" s="10">
        <f ca="1">IF(COUNTIF(B$3:B12,B12)=1,B12,"")</f>
        <v>99999999999997</v>
      </c>
      <c r="B12" s="11">
        <f t="shared" ca="1" si="0"/>
        <v>99999999999997</v>
      </c>
      <c r="C12" s="11" t="str">
        <f t="array" aca="1" ref="C12" ca="1">IFERROR(SMALL(IF(ISNUMBER($A$3:$A$11), $A$3:$A$11, ""),ROWS($K$1:K10)),"")</f>
        <v/>
      </c>
      <c r="J12" s="19"/>
      <c r="K12" s="18" t="str">
        <f t="shared" ca="1" si="1"/>
        <v/>
      </c>
      <c r="L12" s="5" t="str">
        <f t="shared" ref="L4:L15" ca="1" si="10">IFERROR(INDEX($E$3:$E$8,MATCH($K12,$D$3:$D$8,0)),"")</f>
        <v/>
      </c>
      <c r="M12" s="4" t="str">
        <f t="shared" ca="1" si="2"/>
        <v/>
      </c>
      <c r="N12" s="6" t="str">
        <f t="shared" ca="1" si="3"/>
        <v/>
      </c>
      <c r="O12" s="4" t="str">
        <f t="shared" ca="1" si="4"/>
        <v/>
      </c>
      <c r="P12" s="4" t="str">
        <f t="shared" ca="1" si="9"/>
        <v/>
      </c>
      <c r="Q12" s="1" t="str">
        <f t="shared" ca="1" si="6"/>
        <v/>
      </c>
      <c r="R12" s="1" t="str">
        <f t="shared" ca="1" si="7"/>
        <v/>
      </c>
      <c r="S12" s="1" t="str">
        <f t="shared" ca="1" si="8"/>
        <v/>
      </c>
    </row>
    <row r="13" spans="1:19" ht="15" x14ac:dyDescent="0.25">
      <c r="A13" s="10">
        <f ca="1">IF(COUNTIF(B$3:B13,B13)=1,B13,"")</f>
        <v>99999999999996</v>
      </c>
      <c r="B13" s="11">
        <f t="shared" ca="1" si="0"/>
        <v>99999999999996</v>
      </c>
      <c r="C13" s="11" t="str">
        <f t="array" aca="1" ref="C13" ca="1">IFERROR(SMALL(IF(ISNUMBER($A$3:$A$11), $A$3:$A$11, ""),ROWS($K$1:K11)),"")</f>
        <v/>
      </c>
      <c r="J13" s="19"/>
      <c r="K13" s="18" t="str">
        <f t="shared" ca="1" si="1"/>
        <v/>
      </c>
      <c r="L13" s="5" t="str">
        <f t="shared" ca="1" si="10"/>
        <v/>
      </c>
      <c r="M13" s="4" t="str">
        <f t="shared" ca="1" si="2"/>
        <v/>
      </c>
      <c r="N13" s="6" t="str">
        <f t="shared" ca="1" si="3"/>
        <v/>
      </c>
      <c r="O13" s="4" t="str">
        <f t="shared" ca="1" si="4"/>
        <v/>
      </c>
      <c r="P13" s="4" t="str">
        <f t="shared" ca="1" si="9"/>
        <v/>
      </c>
      <c r="Q13" s="1" t="str">
        <f t="shared" ca="1" si="6"/>
        <v/>
      </c>
      <c r="R13" s="1" t="str">
        <f t="shared" ca="1" si="7"/>
        <v/>
      </c>
      <c r="S13" s="1" t="str">
        <f t="shared" ca="1" si="8"/>
        <v/>
      </c>
    </row>
    <row r="14" spans="1:19" ht="15" x14ac:dyDescent="0.25">
      <c r="A14" s="10">
        <f ca="1">IF(COUNTIF(B$3:B14,B14)=1,B14,"")</f>
        <v>99999999999994</v>
      </c>
      <c r="B14" s="11">
        <f t="shared" ca="1" si="0"/>
        <v>99999999999994</v>
      </c>
      <c r="C14" s="11" t="str">
        <f t="array" aca="1" ref="C14" ca="1">IFERROR(SMALL(IF(ISNUMBER($A$3:$A$11), $A$3:$A$11, ""),ROWS($K$1:K12)),"")</f>
        <v/>
      </c>
      <c r="J14" s="19"/>
      <c r="K14" s="18" t="str">
        <f t="shared" ca="1" si="1"/>
        <v/>
      </c>
      <c r="L14" s="5" t="str">
        <f t="shared" ca="1" si="10"/>
        <v/>
      </c>
      <c r="M14" s="4" t="str">
        <f t="shared" ca="1" si="2"/>
        <v/>
      </c>
      <c r="N14" s="6" t="str">
        <f t="shared" ca="1" si="3"/>
        <v/>
      </c>
      <c r="O14" s="4" t="str">
        <f t="shared" ca="1" si="4"/>
        <v/>
      </c>
      <c r="P14" s="4" t="str">
        <f t="shared" ca="1" si="9"/>
        <v/>
      </c>
      <c r="Q14" s="1" t="str">
        <f t="shared" ca="1" si="6"/>
        <v/>
      </c>
      <c r="R14" s="1" t="str">
        <f t="shared" ca="1" si="7"/>
        <v/>
      </c>
      <c r="S14" s="1" t="str">
        <f t="shared" ca="1" si="8"/>
        <v/>
      </c>
    </row>
    <row r="15" spans="1:19" ht="15" x14ac:dyDescent="0.25">
      <c r="A15" s="10">
        <f ca="1">IF(COUNTIF(B$3:B15,B15)=1,B15,"")</f>
        <v>99999999999993</v>
      </c>
      <c r="B15" s="11">
        <f t="shared" ref="B15:B20" ca="1" si="11">IF(ROW()-2&gt;COUNTA(D:D)+COUNTA(G:G),"",IF(D15&lt;&gt;"",D15,OFFSET(D15,-COUNTA(D:D)+2,3)))</f>
        <v>99999999999993</v>
      </c>
      <c r="C15" s="11" t="str">
        <f t="array" aca="1" ref="C15" ca="1">IFERROR(SMALL(IF(ISNUMBER($A$3:$A$11), $A$3:$A$11, ""),ROWS($K$1:K13)),"")</f>
        <v/>
      </c>
      <c r="J15" s="19"/>
      <c r="K15" s="18" t="str">
        <f t="shared" ca="1" si="1"/>
        <v/>
      </c>
      <c r="L15" s="5" t="str">
        <f t="shared" ca="1" si="10"/>
        <v/>
      </c>
      <c r="M15" s="4" t="str">
        <f t="shared" ca="1" si="2"/>
        <v/>
      </c>
      <c r="N15" s="6" t="str">
        <f t="shared" ca="1" si="3"/>
        <v/>
      </c>
      <c r="O15" s="4" t="str">
        <f t="shared" ca="1" si="4"/>
        <v/>
      </c>
      <c r="P15" s="4" t="str">
        <f t="shared" ca="1" si="9"/>
        <v/>
      </c>
      <c r="Q15" s="1" t="str">
        <f t="shared" ca="1" si="6"/>
        <v/>
      </c>
      <c r="R15" s="1" t="str">
        <f t="shared" ca="1" si="7"/>
        <v/>
      </c>
      <c r="S15" s="1" t="str">
        <f t="shared" ca="1" si="8"/>
        <v/>
      </c>
    </row>
    <row r="16" spans="1:19" x14ac:dyDescent="0.25">
      <c r="A16" s="10">
        <f ca="1">IF(COUNTIF(B$3:B16,B16)=1,B16,"")</f>
        <v>99999999999992</v>
      </c>
      <c r="B16" s="11">
        <f t="shared" ca="1" si="11"/>
        <v>99999999999992</v>
      </c>
      <c r="C16" s="11" t="str">
        <f t="array" aca="1" ref="C16" ca="1">IFERROR(SMALL(IF(ISNUMBER($A$3:$A$11), $A$3:$A$11, ""),ROWS($K$1:K14)),"")</f>
        <v/>
      </c>
    </row>
    <row r="17" spans="1:3" x14ac:dyDescent="0.25">
      <c r="A17" s="10">
        <f ca="1">IF(COUNTIF(B$3:B17,B17)=1,B17,"")</f>
        <v>99999999999991</v>
      </c>
      <c r="B17" s="11">
        <f t="shared" ca="1" si="11"/>
        <v>99999999999991</v>
      </c>
      <c r="C17" s="11" t="str">
        <f t="array" aca="1" ref="C17" ca="1">IFERROR(SMALL(IF(ISNUMBER($A$3:$A$11), $A$3:$A$11, ""),ROWS($K$1:K15)),"")</f>
        <v/>
      </c>
    </row>
    <row r="18" spans="1:3" x14ac:dyDescent="0.25">
      <c r="A18" s="10">
        <f ca="1">IF(COUNTIF(B$3:B18,B18)=1,B18,"")</f>
        <v>99999999999999</v>
      </c>
      <c r="B18" s="11">
        <f t="shared" ca="1" si="11"/>
        <v>99999999999999</v>
      </c>
      <c r="C18" s="11" t="str">
        <f t="array" aca="1" ref="C18" ca="1">IFERROR(SMALL(IF(ISNUMBER($A$3:$A$11), $A$3:$A$11, ""),ROWS($K$1:K16)),"")</f>
        <v/>
      </c>
    </row>
    <row r="19" spans="1:3" x14ac:dyDescent="0.25">
      <c r="A19" s="10">
        <f ca="1">IF(COUNTIF(B$3:B19,B19)=1,B19,"")</f>
        <v>99999999999998</v>
      </c>
      <c r="B19" s="11">
        <f t="shared" ca="1" si="11"/>
        <v>99999999999998</v>
      </c>
      <c r="C19" s="11" t="str">
        <f t="array" aca="1" ref="C19" ca="1">IFERROR(SMALL(IF(ISNUMBER($A$3:$A$11), $A$3:$A$11, ""),ROWS($K$1:K17)),"")</f>
        <v/>
      </c>
    </row>
    <row r="20" spans="1:3" x14ac:dyDescent="0.25">
      <c r="A20" s="10">
        <f ca="1">IF(COUNTIF(B$3:B20,B20)=1,B20,"")</f>
        <v>99999999999995</v>
      </c>
      <c r="B20" s="11">
        <f t="shared" ca="1" si="11"/>
        <v>99999999999995</v>
      </c>
      <c r="C20" s="11" t="str">
        <f t="array" aca="1" ref="C20" ca="1">IFERROR(SMALL(IF(ISNUMBER($A$3:$A$11), $A$3:$A$11, ""),ROWS($K$1:K18)),"")</f>
        <v/>
      </c>
    </row>
    <row r="21" spans="1:3" x14ac:dyDescent="0.25">
      <c r="A21" s="10">
        <f ca="1">IF(COUNTIF(B$3:B21,B21)=1,B21,"")</f>
        <v>0</v>
      </c>
      <c r="B21" s="11">
        <f t="shared" ref="B21:B55" ca="1" si="12">IF(ROW()-2&gt;COUNTA(D:D)+COUNTA(G:G),"",IF(D21&lt;&gt;"",D21,OFFSET(D21,-COUNTA(D:D)+2,3)))</f>
        <v>0</v>
      </c>
      <c r="C21" s="11" t="str">
        <f t="array" aca="1" ref="C21" ca="1">IFERROR(SMALL(IF(ISNUMBER($A$3:$A$11), $A$3:$A$11, ""),ROWS($K$1:K19)),"")</f>
        <v/>
      </c>
    </row>
    <row r="22" spans="1:3" x14ac:dyDescent="0.25">
      <c r="A22" s="10" t="str">
        <f ca="1">IF(COUNTIF(B$3:B22,B22)=1,B22,"")</f>
        <v/>
      </c>
      <c r="B22" s="11">
        <f t="shared" ca="1" si="12"/>
        <v>0</v>
      </c>
      <c r="C22" s="11" t="str">
        <f t="array" aca="1" ref="C22" ca="1">IFERROR(SMALL(IF(ISNUMBER($A$3:$A$11), $A$3:$A$11, ""),ROWS($K$1:K20)),"")</f>
        <v/>
      </c>
    </row>
    <row r="23" spans="1:3" x14ac:dyDescent="0.25">
      <c r="A23" s="10" t="str">
        <f ca="1">IF(COUNTIF(B$3:B23,B23)=1,B23,"")</f>
        <v/>
      </c>
      <c r="B23" s="11">
        <f t="shared" ca="1" si="12"/>
        <v>0</v>
      </c>
      <c r="C23" s="11" t="str">
        <f t="array" aca="1" ref="C23" ca="1">IFERROR(SMALL(IF(ISNUMBER($A$3:$A$11), $A$3:$A$11, ""),ROWS($K$1:K21)),"")</f>
        <v/>
      </c>
    </row>
    <row r="24" spans="1:3" x14ac:dyDescent="0.25">
      <c r="A24" s="10" t="str">
        <f ca="1">IF(COUNTIF(B$3:B24,B24)=1,B24,"")</f>
        <v/>
      </c>
      <c r="B24" s="11">
        <f t="shared" ca="1" si="12"/>
        <v>0</v>
      </c>
      <c r="C24" s="11" t="str">
        <f t="array" aca="1" ref="C24" ca="1">IFERROR(SMALL(IF(ISNUMBER($A$3:$A$11), $A$3:$A$11, ""),ROWS($K$1:K22)),"")</f>
        <v/>
      </c>
    </row>
    <row r="25" spans="1:3" x14ac:dyDescent="0.25">
      <c r="A25" s="10" t="str">
        <f ca="1">IF(COUNTIF(B$3:B25,B25)=1,B25,"")</f>
        <v/>
      </c>
      <c r="B25" s="11" t="str">
        <f t="shared" ca="1" si="12"/>
        <v/>
      </c>
      <c r="C25" s="11" t="str">
        <f t="array" aca="1" ref="C25" ca="1">IFERROR(SMALL(IF(ISNUMBER($A$3:$A$11), $A$3:$A$11, ""),ROWS($K$1:K23)),"")</f>
        <v/>
      </c>
    </row>
    <row r="26" spans="1:3" x14ac:dyDescent="0.25">
      <c r="A26" s="10" t="str">
        <f ca="1">IF(COUNTIF(B$3:B26,B26)=1,B26,"")</f>
        <v/>
      </c>
      <c r="B26" s="11" t="str">
        <f t="shared" ca="1" si="12"/>
        <v/>
      </c>
      <c r="C26" s="11" t="str">
        <f t="array" aca="1" ref="C26" ca="1">IFERROR(SMALL(IF(ISNUMBER($A$3:$A$11), $A$3:$A$11, ""),ROWS($K$1:K24)),"")</f>
        <v/>
      </c>
    </row>
    <row r="27" spans="1:3" x14ac:dyDescent="0.25">
      <c r="A27" s="10" t="str">
        <f ca="1">IF(COUNTIF(B$3:B27,B27)=1,B27,"")</f>
        <v/>
      </c>
      <c r="B27" s="11" t="str">
        <f t="shared" ca="1" si="12"/>
        <v/>
      </c>
      <c r="C27" s="11" t="str">
        <f t="array" aca="1" ref="C27" ca="1">IFERROR(SMALL(IF(ISNUMBER($A$3:$A$11), $A$3:$A$11, ""),ROWS($K$1:K25)),"")</f>
        <v/>
      </c>
    </row>
    <row r="28" spans="1:3" x14ac:dyDescent="0.25">
      <c r="A28" s="10" t="str">
        <f ca="1">IF(COUNTIF(B$3:B28,B28)=1,B28,"")</f>
        <v/>
      </c>
      <c r="B28" s="11" t="str">
        <f t="shared" ca="1" si="12"/>
        <v/>
      </c>
      <c r="C28" s="11" t="str">
        <f t="array" aca="1" ref="C28" ca="1">IFERROR(SMALL(IF(ISNUMBER($A$3:$A$11), $A$3:$A$11, ""),ROWS($K$1:K26)),"")</f>
        <v/>
      </c>
    </row>
    <row r="29" spans="1:3" x14ac:dyDescent="0.25">
      <c r="A29" s="10" t="str">
        <f ca="1">IF(COUNTIF(B$3:B29,B29)=1,B29,"")</f>
        <v/>
      </c>
      <c r="B29" s="11" t="str">
        <f t="shared" ca="1" si="12"/>
        <v/>
      </c>
      <c r="C29" s="11" t="str">
        <f t="array" aca="1" ref="C29" ca="1">IFERROR(SMALL(IF(ISNUMBER($A$3:$A$11), $A$3:$A$11, ""),ROWS($K$1:K27)),"")</f>
        <v/>
      </c>
    </row>
    <row r="30" spans="1:3" x14ac:dyDescent="0.25">
      <c r="A30" s="10" t="str">
        <f ca="1">IF(COUNTIF(B$3:B30,B30)=1,B30,"")</f>
        <v/>
      </c>
      <c r="B30" s="11" t="str">
        <f t="shared" ca="1" si="12"/>
        <v/>
      </c>
      <c r="C30" s="11" t="str">
        <f t="array" aca="1" ref="C30" ca="1">IFERROR(SMALL(IF(ISNUMBER($A$3:$A$11), $A$3:$A$11, ""),ROWS($K$1:K28)),"")</f>
        <v/>
      </c>
    </row>
    <row r="31" spans="1:3" x14ac:dyDescent="0.25">
      <c r="A31" s="10" t="str">
        <f ca="1">IF(COUNTIF(B$3:B31,B31)=1,B31,"")</f>
        <v/>
      </c>
      <c r="B31" s="11" t="str">
        <f t="shared" ca="1" si="12"/>
        <v/>
      </c>
      <c r="C31" s="11" t="str">
        <f t="array" aca="1" ref="C31" ca="1">IFERROR(SMALL(IF(ISNUMBER($A$3:$A$11), $A$3:$A$11, ""),ROWS($K$1:K29)),"")</f>
        <v/>
      </c>
    </row>
    <row r="32" spans="1:3" x14ac:dyDescent="0.25">
      <c r="A32" s="10" t="str">
        <f ca="1">IF(COUNTIF(B$3:B32,B32)=1,B32,"")</f>
        <v/>
      </c>
      <c r="B32" s="11" t="str">
        <f t="shared" ca="1" si="12"/>
        <v/>
      </c>
      <c r="C32" s="11" t="str">
        <f t="array" aca="1" ref="C32" ca="1">IFERROR(SMALL(IF(ISNUMBER($A$3:$A$11), $A$3:$A$11, ""),ROWS($K$1:K30)),"")</f>
        <v/>
      </c>
    </row>
    <row r="33" spans="1:3" x14ac:dyDescent="0.25">
      <c r="A33" s="10" t="str">
        <f ca="1">IF(COUNTIF(B$3:B33,B33)=1,B33,"")</f>
        <v/>
      </c>
      <c r="B33" s="11" t="str">
        <f t="shared" ca="1" si="12"/>
        <v/>
      </c>
      <c r="C33" s="11" t="str">
        <f t="array" aca="1" ref="C33" ca="1">IFERROR(SMALL(IF(ISNUMBER($A$3:$A$11), $A$3:$A$11, ""),ROWS($K$1:K31)),"")</f>
        <v/>
      </c>
    </row>
    <row r="34" spans="1:3" x14ac:dyDescent="0.25">
      <c r="A34" s="10" t="str">
        <f ca="1">IF(COUNTIF(B$3:B34,B34)=1,B34,"")</f>
        <v/>
      </c>
      <c r="B34" s="11" t="str">
        <f t="shared" ca="1" si="12"/>
        <v/>
      </c>
      <c r="C34" s="11" t="str">
        <f t="array" aca="1" ref="C34" ca="1">IFERROR(SMALL(IF(ISNUMBER($A$3:$A$11), $A$3:$A$11, ""),ROWS($K$1:K32)),"")</f>
        <v/>
      </c>
    </row>
    <row r="35" spans="1:3" x14ac:dyDescent="0.25">
      <c r="A35" s="10" t="str">
        <f ca="1">IF(COUNTIF(B$3:B35,B35)=1,B35,"")</f>
        <v/>
      </c>
      <c r="B35" s="11" t="str">
        <f t="shared" ca="1" si="12"/>
        <v/>
      </c>
      <c r="C35" s="11" t="str">
        <f t="array" aca="1" ref="C35" ca="1">IFERROR(SMALL(IF(ISNUMBER($A$3:$A$11), $A$3:$A$11, ""),ROWS($K$1:K33)),"")</f>
        <v/>
      </c>
    </row>
    <row r="36" spans="1:3" x14ac:dyDescent="0.25">
      <c r="A36" s="10" t="str">
        <f ca="1">IF(COUNTIF(B$3:B36,B36)=1,B36,"")</f>
        <v/>
      </c>
      <c r="B36" s="11" t="str">
        <f t="shared" ca="1" si="12"/>
        <v/>
      </c>
      <c r="C36" s="11" t="str">
        <f t="array" aca="1" ref="C36" ca="1">IFERROR(SMALL(IF(ISNUMBER($A$3:$A$11), $A$3:$A$11, ""),ROWS($K$1:K34)),"")</f>
        <v/>
      </c>
    </row>
    <row r="37" spans="1:3" x14ac:dyDescent="0.25">
      <c r="A37" s="10" t="str">
        <f ca="1">IF(COUNTIF(B$3:B37,B37)=1,B37,"")</f>
        <v/>
      </c>
      <c r="B37" s="11" t="str">
        <f t="shared" ca="1" si="12"/>
        <v/>
      </c>
      <c r="C37" s="11" t="str">
        <f t="array" aca="1" ref="C37" ca="1">IFERROR(SMALL(IF(ISNUMBER($A$3:$A$11), $A$3:$A$11, ""),ROWS($K$1:K35)),"")</f>
        <v/>
      </c>
    </row>
    <row r="38" spans="1:3" x14ac:dyDescent="0.25">
      <c r="A38" s="10" t="str">
        <f ca="1">IF(COUNTIF(B$3:B38,B38)=1,B38,"")</f>
        <v/>
      </c>
      <c r="B38" s="11" t="str">
        <f t="shared" ca="1" si="12"/>
        <v/>
      </c>
      <c r="C38" s="11" t="str">
        <f t="array" aca="1" ref="C38" ca="1">IFERROR(SMALL(IF(ISNUMBER($A$3:$A$11), $A$3:$A$11, ""),ROWS($K$1:K36)),"")</f>
        <v/>
      </c>
    </row>
    <row r="39" spans="1:3" x14ac:dyDescent="0.25">
      <c r="A39" s="10" t="str">
        <f ca="1">IF(COUNTIF(B$3:B39,B39)=1,B39,"")</f>
        <v/>
      </c>
      <c r="B39" s="11" t="str">
        <f t="shared" ca="1" si="12"/>
        <v/>
      </c>
      <c r="C39" s="11" t="str">
        <f t="array" aca="1" ref="C39" ca="1">IFERROR(SMALL(IF(ISNUMBER($A$3:$A$11), $A$3:$A$11, ""),ROWS($K$1:K37)),"")</f>
        <v/>
      </c>
    </row>
    <row r="40" spans="1:3" x14ac:dyDescent="0.25">
      <c r="A40" s="10" t="str">
        <f ca="1">IF(COUNTIF(B$3:B40,B40)=1,B40,"")</f>
        <v/>
      </c>
      <c r="B40" s="11" t="str">
        <f t="shared" ca="1" si="12"/>
        <v/>
      </c>
      <c r="C40" s="11" t="str">
        <f t="array" aca="1" ref="C40" ca="1">IFERROR(SMALL(IF(ISNUMBER($A$3:$A$11), $A$3:$A$11, ""),ROWS($K$1:K38)),"")</f>
        <v/>
      </c>
    </row>
    <row r="41" spans="1:3" x14ac:dyDescent="0.25">
      <c r="A41" s="10" t="str">
        <f ca="1">IF(COUNTIF(B$3:B41,B41)=1,B41,"")</f>
        <v/>
      </c>
      <c r="B41" s="11" t="str">
        <f t="shared" ca="1" si="12"/>
        <v/>
      </c>
      <c r="C41" s="11" t="str">
        <f t="array" aca="1" ref="C41" ca="1">IFERROR(SMALL(IF(ISNUMBER($A$3:$A$11), $A$3:$A$11, ""),ROWS($K$1:K39)),"")</f>
        <v/>
      </c>
    </row>
    <row r="42" spans="1:3" x14ac:dyDescent="0.25">
      <c r="A42" s="10" t="str">
        <f ca="1">IF(COUNTIF(B$3:B42,B42)=1,B42,"")</f>
        <v/>
      </c>
      <c r="B42" s="11" t="str">
        <f t="shared" ca="1" si="12"/>
        <v/>
      </c>
      <c r="C42" s="11" t="str">
        <f t="array" aca="1" ref="C42" ca="1">IFERROR(SMALL(IF(ISNUMBER($A$3:$A$11), $A$3:$A$11, ""),ROWS($K$1:K40)),"")</f>
        <v/>
      </c>
    </row>
    <row r="43" spans="1:3" x14ac:dyDescent="0.25">
      <c r="A43" s="10" t="str">
        <f ca="1">IF(COUNTIF(B$3:B43,B43)=1,B43,"")</f>
        <v/>
      </c>
      <c r="B43" s="11" t="str">
        <f t="shared" ca="1" si="12"/>
        <v/>
      </c>
      <c r="C43" s="11" t="str">
        <f t="array" aca="1" ref="C43" ca="1">IFERROR(SMALL(IF(ISNUMBER($A$3:$A$11), $A$3:$A$11, ""),ROWS($K$1:K41)),"")</f>
        <v/>
      </c>
    </row>
    <row r="44" spans="1:3" x14ac:dyDescent="0.25">
      <c r="A44" s="10" t="str">
        <f ca="1">IF(COUNTIF(B$3:B44,B44)=1,B44,"")</f>
        <v/>
      </c>
      <c r="B44" s="11" t="str">
        <f t="shared" ca="1" si="12"/>
        <v/>
      </c>
      <c r="C44" s="11" t="str">
        <f t="array" aca="1" ref="C44" ca="1">IFERROR(SMALL(IF(ISNUMBER($A$3:$A$11), $A$3:$A$11, ""),ROWS($K$1:K42)),"")</f>
        <v/>
      </c>
    </row>
    <row r="45" spans="1:3" x14ac:dyDescent="0.25">
      <c r="A45" s="10" t="str">
        <f ca="1">IF(COUNTIF(B$3:B45,B45)=1,B45,"")</f>
        <v/>
      </c>
      <c r="B45" s="11" t="str">
        <f t="shared" ca="1" si="12"/>
        <v/>
      </c>
      <c r="C45" s="11" t="str">
        <f t="array" aca="1" ref="C45" ca="1">IFERROR(SMALL(IF(ISNUMBER($A$3:$A$11), $A$3:$A$11, ""),ROWS($K$1:K43)),"")</f>
        <v/>
      </c>
    </row>
    <row r="46" spans="1:3" x14ac:dyDescent="0.25">
      <c r="A46" s="10" t="str">
        <f ca="1">IF(COUNTIF(B$3:B46,B46)=1,B46,"")</f>
        <v/>
      </c>
      <c r="B46" s="11" t="str">
        <f t="shared" ca="1" si="12"/>
        <v/>
      </c>
      <c r="C46" s="11" t="str">
        <f t="array" aca="1" ref="C46" ca="1">IFERROR(SMALL(IF(ISNUMBER($A$3:$A$11), $A$3:$A$11, ""),ROWS($K$1:K44)),"")</f>
        <v/>
      </c>
    </row>
    <row r="47" spans="1:3" x14ac:dyDescent="0.25">
      <c r="A47" s="10" t="str">
        <f ca="1">IF(COUNTIF(B$3:B47,B47)=1,B47,"")</f>
        <v/>
      </c>
      <c r="B47" s="11" t="str">
        <f t="shared" ca="1" si="12"/>
        <v/>
      </c>
      <c r="C47" s="11" t="str">
        <f t="array" aca="1" ref="C47" ca="1">IFERROR(SMALL(IF(ISNUMBER($A$3:$A$11), $A$3:$A$11, ""),ROWS($K$1:K45)),"")</f>
        <v/>
      </c>
    </row>
    <row r="48" spans="1:3" x14ac:dyDescent="0.25">
      <c r="A48" s="10" t="str">
        <f ca="1">IF(COUNTIF(B$3:B48,B48)=1,B48,"")</f>
        <v/>
      </c>
      <c r="B48" s="11" t="str">
        <f t="shared" ca="1" si="12"/>
        <v/>
      </c>
      <c r="C48" s="11" t="str">
        <f t="array" aca="1" ref="C48" ca="1">IFERROR(SMALL(IF(ISNUMBER($A$3:$A$11), $A$3:$A$11, ""),ROWS($K$1:K46)),"")</f>
        <v/>
      </c>
    </row>
    <row r="49" spans="1:3" x14ac:dyDescent="0.25">
      <c r="A49" s="10" t="str">
        <f ca="1">IF(COUNTIF(B$3:B49,B49)=1,B49,"")</f>
        <v/>
      </c>
      <c r="B49" s="11" t="str">
        <f t="shared" ca="1" si="12"/>
        <v/>
      </c>
      <c r="C49" s="11" t="str">
        <f t="array" aca="1" ref="C49" ca="1">IFERROR(SMALL(IF(ISNUMBER($A$3:$A$11), $A$3:$A$11, ""),ROWS($K$1:K47)),"")</f>
        <v/>
      </c>
    </row>
    <row r="50" spans="1:3" x14ac:dyDescent="0.25">
      <c r="A50" s="10" t="str">
        <f ca="1">IF(COUNTIF(B$3:B50,B50)=1,B50,"")</f>
        <v/>
      </c>
      <c r="B50" s="11" t="str">
        <f t="shared" ca="1" si="12"/>
        <v/>
      </c>
      <c r="C50" s="11" t="str">
        <f t="array" aca="1" ref="C50" ca="1">IFERROR(SMALL(IF(ISNUMBER($A$3:$A$11), $A$3:$A$11, ""),ROWS($K$1:K48)),"")</f>
        <v/>
      </c>
    </row>
    <row r="51" spans="1:3" x14ac:dyDescent="0.25">
      <c r="A51" s="10" t="str">
        <f ca="1">IF(COUNTIF(B$3:B51,B51)=1,B51,"")</f>
        <v/>
      </c>
      <c r="B51" s="11" t="str">
        <f t="shared" ca="1" si="12"/>
        <v/>
      </c>
      <c r="C51" s="11" t="str">
        <f t="array" aca="1" ref="C51" ca="1">IFERROR(SMALL(IF(ISNUMBER($A$3:$A$11), $A$3:$A$11, ""),ROWS($K$1:K49)),"")</f>
        <v/>
      </c>
    </row>
    <row r="52" spans="1:3" x14ac:dyDescent="0.25">
      <c r="A52" s="10" t="str">
        <f ca="1">IF(COUNTIF(B$3:B52,B52)=1,B52,"")</f>
        <v/>
      </c>
      <c r="B52" s="11" t="str">
        <f t="shared" ca="1" si="12"/>
        <v/>
      </c>
      <c r="C52" s="11" t="str">
        <f t="array" aca="1" ref="C52" ca="1">IFERROR(SMALL(IF(ISNUMBER($A$3:$A$11), $A$3:$A$11, ""),ROWS($K$1:K50)),"")</f>
        <v/>
      </c>
    </row>
    <row r="53" spans="1:3" x14ac:dyDescent="0.25">
      <c r="A53" s="10" t="str">
        <f ca="1">IF(COUNTIF(B$3:B53,B53)=1,B53,"")</f>
        <v/>
      </c>
      <c r="B53" s="11" t="str">
        <f t="shared" ca="1" si="12"/>
        <v/>
      </c>
      <c r="C53" s="11" t="str">
        <f t="array" aca="1" ref="C53" ca="1">IFERROR(SMALL(IF(ISNUMBER($A$3:$A$11), $A$3:$A$11, ""),ROWS($K$1:K51)),"")</f>
        <v/>
      </c>
    </row>
    <row r="54" spans="1:3" x14ac:dyDescent="0.25">
      <c r="A54" s="10" t="str">
        <f ca="1">IF(COUNTIF(B$3:B54,B54)=1,B54,"")</f>
        <v/>
      </c>
      <c r="B54" s="11" t="str">
        <f t="shared" ca="1" si="12"/>
        <v/>
      </c>
      <c r="C54" s="11" t="str">
        <f t="array" aca="1" ref="C54" ca="1">IFERROR(SMALL(IF(ISNUMBER($A$3:$A$11), $A$3:$A$11, ""),ROWS($K$1:K52)),"")</f>
        <v/>
      </c>
    </row>
    <row r="55" spans="1:3" x14ac:dyDescent="0.25">
      <c r="A55" s="10" t="str">
        <f ca="1">IF(COUNTIF(B$3:B55,B55)=1,B55,"")</f>
        <v/>
      </c>
      <c r="B55" s="11" t="str">
        <f t="shared" ca="1" si="12"/>
        <v/>
      </c>
      <c r="C55" s="11" t="str">
        <f t="array" aca="1" ref="C55" ca="1">IFERROR(SMALL(IF(ISNUMBER($A$3:$A$11), $A$3:$A$11, ""),ROWS($K$1:K53)),"")</f>
        <v/>
      </c>
    </row>
  </sheetData>
  <sortState ref="A3:B17">
    <sortCondition ref="A3"/>
  </sortState>
  <mergeCells count="7">
    <mergeCell ref="S1:S2"/>
    <mergeCell ref="D1:F1"/>
    <mergeCell ref="G1:I1"/>
    <mergeCell ref="K1:M1"/>
    <mergeCell ref="N1:P1"/>
    <mergeCell ref="R1:R2"/>
    <mergeCell ref="Q1:Q2"/>
  </mergeCells>
  <conditionalFormatting sqref="R3:S15">
    <cfRule type="cellIs" dxfId="1" priority="3" operator="equal">
      <formula>FALSE</formula>
    </cfRule>
  </conditionalFormatting>
  <conditionalFormatting sqref="Q3:Q15">
    <cfRule type="cellIs" dxfId="0" priority="2" operator="equal">
      <formula>FALSE</formula>
    </cfRule>
  </conditionalFormatting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>
      <selection sqref="A1:H9"/>
    </sheetView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ورقة1</vt:lpstr>
      <vt:lpstr>ورقة2</vt:lpstr>
      <vt:lpstr>ورقة3</vt:lpstr>
      <vt:lpstr>table1</vt:lpstr>
      <vt:lpstr>table2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i.o</dc:creator>
  <cp:lastModifiedBy>SamirF222</cp:lastModifiedBy>
  <dcterms:created xsi:type="dcterms:W3CDTF">2014-05-23T11:21:57Z</dcterms:created>
  <dcterms:modified xsi:type="dcterms:W3CDTF">2014-06-19T14:48:47Z</dcterms:modified>
</cp:coreProperties>
</file>